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285" yWindow="4605" windowWidth="25365" windowHeight="133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1" i="1" l="1"/>
  <c r="Q11" i="1"/>
  <c r="R7" i="1"/>
  <c r="Q7" i="1"/>
  <c r="S11" i="1"/>
  <c r="S7" i="1"/>
</calcChain>
</file>

<file path=xl/sharedStrings.xml><?xml version="1.0" encoding="utf-8"?>
<sst xmlns="http://schemas.openxmlformats.org/spreadsheetml/2006/main" count="111" uniqueCount="98">
  <si>
    <t>2016UPDT041</t>
  </si>
  <si>
    <t>Tillage and Residue Management Effects on Soil Carbon and Nitrogen Under Irrigated Continuous Corn</t>
  </si>
  <si>
    <t>Schmer;,  V.l. Jin B.J. Wienhold G.E. Varvel, R.F. follett</t>
  </si>
  <si>
    <t>Soil Science Society of America Journal</t>
  </si>
  <si>
    <t>1987-1996</t>
  </si>
  <si>
    <t>marty.schmer@ars.usda.gov</t>
  </si>
  <si>
    <t>USA</t>
  </si>
  <si>
    <t>University of Nebraska Agricultural 2010 Research and Development Center 30-yr near Ithaca, Nebraska</t>
  </si>
  <si>
    <t>Dfa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</si>
  <si>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</si>
  <si>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</si>
  <si>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</si>
  <si>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</si>
  <si>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</si>
  <si>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</si>
  <si>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</si>
  <si>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</si>
  <si>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</si>
  <si>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</si>
  <si>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</si>
  <si>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</si>
  <si>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</si>
  <si>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</si>
  <si>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</si>
  <si>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</si>
  <si>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</si>
  <si>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</si>
  <si>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</si>
  <si>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</si>
  <si>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</si>
  <si>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tillage/amendments</t>
  </si>
  <si>
    <t>2 x 3</t>
  </si>
  <si>
    <t>NT/CT x 3 levels of stover removal( 0%, 35%, 70%)</t>
  </si>
  <si>
    <t>Table 3</t>
  </si>
  <si>
    <t>measured, text page 1989</t>
  </si>
  <si>
    <t>no</t>
  </si>
  <si>
    <t>Statistics are given for each depth - source of variation - Pr&gt; F</t>
  </si>
  <si>
    <t>Seems OK</t>
  </si>
  <si>
    <t>Table 3. Total soil organic C (SOC) in each tillage and stover removal treatment from 2001</t>
  </si>
  <si>
    <t>to 2010 at the 0- to 15-, 15- to 30-, 30- to 60-, 60- to 90-, 90- to 120-, and 120- to 150-cm</t>
  </si>
  <si>
    <t>depths in an irrigated corn residue removal experiment near Ithaca, NE.</t>
  </si>
  <si>
    <t>Tillage</t>
  </si>
  <si>
    <t>Stover</t>
  </si>
  <si>
    <t>Total SOC</t>
  </si>
  <si>
    <t>removal†</t>
  </si>
  <si>
    <t xml:space="preserve"> Year</t>
  </si>
  <si>
    <t>0–15</t>
  </si>
  <si>
    <t xml:space="preserve"> 15–30</t>
  </si>
  <si>
    <t xml:space="preserve"> 30–60</t>
  </si>
  <si>
    <t xml:space="preserve"> 60–90</t>
  </si>
  <si>
    <t xml:space="preserve"> 90–120</t>
  </si>
  <si>
    <t xml:space="preserve"> 120–150</t>
  </si>
  <si>
    <t>Mg/ha</t>
  </si>
  <si>
    <t>Disk</t>
  </si>
  <si>
    <t>none</t>
  </si>
  <si>
    <t>medium</t>
  </si>
  <si>
    <t>high</t>
  </si>
  <si>
    <t>No-till</t>
  </si>
  <si>
    <t>The whole-plot factor is tillage treatment (NT or CT) and the subplot factor is none</t>
  </si>
  <si>
    <t>(0%), medium (?35%), and high (?70%) stover removal calculated on a mass basis</t>
  </si>
  <si>
    <t>Soil bulk density in 2001 for the 0- to 15-, 15- to 30-, 30- to 60-, 60- to 90-, 90- to 120-, and 120- to 150-cm soil depths were.</t>
  </si>
  <si>
    <t>1.36, 1.47, 1.41, 1.50, 1.47, and 1.46 g cm−3, respectively</t>
  </si>
  <si>
    <t>0- to 15-</t>
  </si>
  <si>
    <t xml:space="preserve"> 15- to 30-</t>
  </si>
  <si>
    <t xml:space="preserve"> 30- to 60-</t>
  </si>
  <si>
    <t xml:space="preserve"> 60- to 90-</t>
  </si>
  <si>
    <t xml:space="preserve"> 90- to 120-</t>
  </si>
  <si>
    <t>Soil depth:</t>
  </si>
  <si>
    <t>Bulk density</t>
  </si>
  <si>
    <t>cm</t>
  </si>
  <si>
    <t>g/cm3</t>
  </si>
  <si>
    <t>120- to 150</t>
  </si>
  <si>
    <t>Source of variation</t>
  </si>
  <si>
    <t>df</t>
  </si>
  <si>
    <t>Pr&gt;F</t>
  </si>
  <si>
    <t>Removal</t>
  </si>
  <si>
    <t>Year</t>
  </si>
  <si>
    <t>&lt;0.0001</t>
  </si>
  <si>
    <t>TxR</t>
  </si>
  <si>
    <t>TxY</t>
  </si>
  <si>
    <t>RxY</t>
  </si>
  <si>
    <t>TxRxY</t>
  </si>
  <si>
    <t>† None, no residue removed; medium, approximately 32% of aboveground stover removed (10-yr</t>
  </si>
  <si>
    <t>average); high, approximately 66% of aboveground stover removed (10-yr average).</t>
  </si>
  <si>
    <t>the disk treatment area was tilled to a depth of 15 to 20 cm, usually in the spring before planting</t>
  </si>
  <si>
    <t>ES</t>
  </si>
  <si>
    <t>mean</t>
  </si>
  <si>
    <t>SD</t>
  </si>
  <si>
    <t>n</t>
  </si>
  <si>
    <t>Depth correction</t>
  </si>
  <si>
    <t>NT</t>
  </si>
  <si>
    <t>ID</t>
  </si>
  <si>
    <t>NT-ID</t>
  </si>
  <si>
    <t>15-20 cm</t>
  </si>
  <si>
    <t>0-30</t>
  </si>
  <si>
    <t>0-150</t>
  </si>
  <si>
    <t>n/a</t>
  </si>
  <si>
    <t>Cannot use p-values to calculate SD since tillage p-values include 2001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</si>
</sst>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0" fillId="0" borderId="0" xfId="0" applyAlignment="1">
      <alignment horizontal="center"/>
    </xf>
    <xf numFmtId="0" fontId="5" fillId="2" borderId="0" xfId="0" applyFont="1" applyFill="1"/>
    <xf numFmtId="0" fontId="5" fillId="0" borderId="0" xfId="0" applyFont="1" applyFill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topLeftCell="N1" workbookViewId="0">
      <selection activeCell="T7" sqref="T7"/>
    </sheetView>
  </sheetViews>
  <sheetFormatPr defaultColWidth="11" defaultRowHeight="15.75" x14ac:dyDescent="0.25"/>
  <sheetData>
    <row r="1" spans="1:31" s="9" customFormat="1" x14ac:dyDescent="0.25">
      <c r="A1" s="5" t="s">
        <v>9</v>
      </c>
      <c r="B1" s="6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7" t="s">
        <v>15</v>
      </c>
      <c r="H1" s="5" t="s">
        <v>16</v>
      </c>
      <c r="I1" s="5" t="s">
        <v>17</v>
      </c>
      <c r="J1" s="5" t="s">
        <v>18</v>
      </c>
      <c r="K1" s="8" t="s">
        <v>19</v>
      </c>
      <c r="L1" s="8" t="s">
        <v>20</v>
      </c>
      <c r="M1" s="5" t="s">
        <v>21</v>
      </c>
      <c r="N1" s="5" t="s">
        <v>22</v>
      </c>
      <c r="O1" s="5" t="s">
        <v>23</v>
      </c>
      <c r="P1" s="5" t="s">
        <v>24</v>
      </c>
      <c r="Q1" s="5" t="s">
        <v>25</v>
      </c>
      <c r="R1" s="5" t="s">
        <v>26</v>
      </c>
      <c r="S1" s="5" t="s">
        <v>27</v>
      </c>
      <c r="T1" s="5" t="s">
        <v>28</v>
      </c>
      <c r="U1" s="5" t="s">
        <v>29</v>
      </c>
      <c r="W1" s="10" t="s">
        <v>38</v>
      </c>
    </row>
    <row r="2" spans="1:31" x14ac:dyDescent="0.25">
      <c r="A2" s="3" t="s">
        <v>0</v>
      </c>
      <c r="B2" s="2" t="s">
        <v>1</v>
      </c>
      <c r="C2" s="3" t="s">
        <v>2</v>
      </c>
      <c r="D2" s="3" t="s">
        <v>3</v>
      </c>
      <c r="E2" s="3">
        <v>2014</v>
      </c>
      <c r="F2" s="3">
        <v>78</v>
      </c>
      <c r="G2" s="3" t="s">
        <v>4</v>
      </c>
      <c r="H2" s="3" t="s">
        <v>5</v>
      </c>
      <c r="I2" s="3" t="s">
        <v>6</v>
      </c>
      <c r="J2" s="3" t="s">
        <v>7</v>
      </c>
      <c r="K2" s="4">
        <v>41.162019999999998</v>
      </c>
      <c r="L2" s="4">
        <v>-96.411500000000004</v>
      </c>
      <c r="M2" s="3" t="s">
        <v>8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11" t="s">
        <v>35</v>
      </c>
      <c r="T2" s="11" t="s">
        <v>36</v>
      </c>
      <c r="U2" s="1" t="s">
        <v>37</v>
      </c>
      <c r="W2" s="1" t="s">
        <v>39</v>
      </c>
    </row>
    <row r="3" spans="1:31" x14ac:dyDescent="0.25">
      <c r="W3" t="s">
        <v>40</v>
      </c>
    </row>
    <row r="5" spans="1:31" x14ac:dyDescent="0.25">
      <c r="A5" t="s">
        <v>58</v>
      </c>
      <c r="R5" t="s">
        <v>93</v>
      </c>
      <c r="W5" t="s">
        <v>41</v>
      </c>
      <c r="X5" t="s">
        <v>42</v>
      </c>
      <c r="Z5" s="12" t="s">
        <v>43</v>
      </c>
      <c r="AA5" s="12"/>
      <c r="AB5" s="12"/>
      <c r="AC5" s="12"/>
      <c r="AD5" s="12"/>
      <c r="AE5" s="12"/>
    </row>
    <row r="6" spans="1:31" x14ac:dyDescent="0.25">
      <c r="A6" t="s">
        <v>59</v>
      </c>
      <c r="O6" t="s">
        <v>85</v>
      </c>
      <c r="Q6" t="s">
        <v>90</v>
      </c>
      <c r="R6" t="s">
        <v>91</v>
      </c>
      <c r="S6" s="13" t="s">
        <v>92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t="s">
        <v>51</v>
      </c>
    </row>
    <row r="7" spans="1:31" x14ac:dyDescent="0.25">
      <c r="A7" t="s">
        <v>84</v>
      </c>
      <c r="O7" t="s">
        <v>94</v>
      </c>
      <c r="P7" t="s">
        <v>86</v>
      </c>
      <c r="Q7">
        <f>AVERAGE(Z15,Z17,Z19)+AVERAGE(AA15,AA17,AA19)</f>
        <v>76.433333333333337</v>
      </c>
      <c r="R7">
        <f>AVERAGE(Z9,Z11,Z13)+AVERAGE(AA9,AA11,AA13)</f>
        <v>76.033333333333331</v>
      </c>
      <c r="S7" s="13">
        <f>Q7-R7</f>
        <v>0.40000000000000568</v>
      </c>
      <c r="Z7" s="12" t="s">
        <v>52</v>
      </c>
      <c r="AA7" s="12"/>
      <c r="AB7" s="12"/>
      <c r="AC7" s="12"/>
      <c r="AD7" s="12"/>
      <c r="AE7" s="12"/>
    </row>
    <row r="8" spans="1:31" x14ac:dyDescent="0.25">
      <c r="A8" t="s">
        <v>60</v>
      </c>
      <c r="P8" t="s">
        <v>87</v>
      </c>
      <c r="Q8" t="s">
        <v>96</v>
      </c>
      <c r="R8" t="s">
        <v>96</v>
      </c>
      <c r="S8" s="13" t="s">
        <v>96</v>
      </c>
      <c r="W8" t="s">
        <v>53</v>
      </c>
      <c r="X8" t="s">
        <v>54</v>
      </c>
      <c r="Y8">
        <v>2001</v>
      </c>
      <c r="Z8">
        <v>41</v>
      </c>
      <c r="AA8">
        <v>40</v>
      </c>
      <c r="AB8">
        <v>60.7</v>
      </c>
      <c r="AC8">
        <v>30.8</v>
      </c>
      <c r="AD8">
        <v>18</v>
      </c>
      <c r="AE8">
        <v>12.7</v>
      </c>
    </row>
    <row r="9" spans="1:31" x14ac:dyDescent="0.25">
      <c r="A9" t="s">
        <v>61</v>
      </c>
      <c r="P9" t="s">
        <v>88</v>
      </c>
      <c r="Q9">
        <v>6</v>
      </c>
      <c r="R9">
        <v>6</v>
      </c>
      <c r="S9" s="13">
        <v>12</v>
      </c>
      <c r="Y9">
        <v>2010</v>
      </c>
      <c r="Z9">
        <v>40.4</v>
      </c>
      <c r="AA9">
        <v>36.700000000000003</v>
      </c>
      <c r="AB9">
        <v>56.9</v>
      </c>
      <c r="AC9">
        <v>36.5</v>
      </c>
      <c r="AD9">
        <v>21</v>
      </c>
      <c r="AE9">
        <v>16</v>
      </c>
    </row>
    <row r="10" spans="1:31" x14ac:dyDescent="0.25">
      <c r="P10" t="s">
        <v>89</v>
      </c>
      <c r="Q10">
        <v>1</v>
      </c>
      <c r="R10">
        <v>1</v>
      </c>
      <c r="S10" s="13">
        <v>1</v>
      </c>
      <c r="X10" t="s">
        <v>55</v>
      </c>
      <c r="Y10">
        <v>2001</v>
      </c>
      <c r="Z10">
        <v>41.8</v>
      </c>
      <c r="AA10">
        <v>39.799999999999997</v>
      </c>
      <c r="AB10">
        <v>61.4</v>
      </c>
      <c r="AC10">
        <v>39</v>
      </c>
      <c r="AD10">
        <v>24</v>
      </c>
      <c r="AE10">
        <v>18</v>
      </c>
    </row>
    <row r="11" spans="1:31" x14ac:dyDescent="0.25">
      <c r="A11" t="s">
        <v>67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71</v>
      </c>
      <c r="H11" t="s">
        <v>69</v>
      </c>
      <c r="O11" t="s">
        <v>95</v>
      </c>
      <c r="P11" t="s">
        <v>86</v>
      </c>
      <c r="Q11">
        <f>AVERAGE(Z15,Z17,Z19)+AVERAGE(AA15,AA17,AA19)+AVERAGE(AB15,AB17,AB19)+AVERAGE(AC15,AC17,AC19)+AVERAGE(AD15,AD17,AD19)+AVERAGE(AE15,AE17,AE19)</f>
        <v>207.86666666666667</v>
      </c>
      <c r="R11">
        <f>AVERAGE(Z9,Z11,Z13)+AVERAGE(AA9,AA11,AA13)+AVERAGE(AB9,AB11,AB13)+AVERAGE(AC9,AC11,AC13)+AVERAGE(AD9,AD11,AD13)+AVERAGE(AE9,AE11,AE13)</f>
        <v>212.26666666666665</v>
      </c>
      <c r="S11" s="13">
        <f>Q11-R11</f>
        <v>-4.3999999999999773</v>
      </c>
      <c r="Y11">
        <v>2010</v>
      </c>
      <c r="Z11">
        <v>40.1</v>
      </c>
      <c r="AA11">
        <v>36.799999999999997</v>
      </c>
      <c r="AB11">
        <v>61.3</v>
      </c>
      <c r="AC11">
        <v>38.200000000000003</v>
      </c>
      <c r="AD11">
        <v>23.3</v>
      </c>
      <c r="AE11">
        <v>17</v>
      </c>
    </row>
    <row r="12" spans="1:31" x14ac:dyDescent="0.25">
      <c r="A12" t="s">
        <v>68</v>
      </c>
      <c r="B12">
        <v>1.36</v>
      </c>
      <c r="C12">
        <v>1.47</v>
      </c>
      <c r="D12">
        <v>1.41</v>
      </c>
      <c r="E12">
        <v>1.5</v>
      </c>
      <c r="F12">
        <v>1.47</v>
      </c>
      <c r="G12">
        <v>1.46</v>
      </c>
      <c r="H12" t="s">
        <v>70</v>
      </c>
      <c r="P12" t="s">
        <v>87</v>
      </c>
      <c r="Q12" t="s">
        <v>96</v>
      </c>
      <c r="R12" t="s">
        <v>96</v>
      </c>
      <c r="S12" s="13" t="s">
        <v>96</v>
      </c>
      <c r="X12" t="s">
        <v>56</v>
      </c>
      <c r="Y12">
        <v>2001</v>
      </c>
      <c r="Z12">
        <v>39.6</v>
      </c>
      <c r="AA12">
        <v>39.4</v>
      </c>
      <c r="AB12">
        <v>59</v>
      </c>
      <c r="AC12">
        <v>37</v>
      </c>
      <c r="AD12">
        <v>22</v>
      </c>
      <c r="AE12">
        <v>15.1</v>
      </c>
    </row>
    <row r="13" spans="1:31" x14ac:dyDescent="0.25">
      <c r="P13" t="s">
        <v>88</v>
      </c>
      <c r="Q13">
        <v>6</v>
      </c>
      <c r="R13">
        <v>6</v>
      </c>
      <c r="S13" s="13">
        <v>12</v>
      </c>
      <c r="Y13">
        <v>2010</v>
      </c>
      <c r="Z13">
        <v>37.700000000000003</v>
      </c>
      <c r="AA13">
        <v>36.4</v>
      </c>
      <c r="AB13">
        <v>60.1</v>
      </c>
      <c r="AC13">
        <v>38.799999999999997</v>
      </c>
      <c r="AD13">
        <v>22.5</v>
      </c>
      <c r="AE13">
        <v>17.100000000000001</v>
      </c>
    </row>
    <row r="14" spans="1:31" x14ac:dyDescent="0.25">
      <c r="P14" t="s">
        <v>89</v>
      </c>
      <c r="Q14">
        <v>1</v>
      </c>
      <c r="R14">
        <v>1</v>
      </c>
      <c r="S14" s="13">
        <v>1</v>
      </c>
      <c r="W14" t="s">
        <v>57</v>
      </c>
      <c r="X14" t="s">
        <v>54</v>
      </c>
      <c r="Y14">
        <v>2001</v>
      </c>
      <c r="Z14">
        <v>39.6</v>
      </c>
      <c r="AA14">
        <v>41.6</v>
      </c>
      <c r="AB14">
        <v>62.8</v>
      </c>
      <c r="AC14">
        <v>35.799999999999997</v>
      </c>
      <c r="AD14">
        <v>22.7</v>
      </c>
      <c r="AE14">
        <v>14.1</v>
      </c>
    </row>
    <row r="15" spans="1:31" x14ac:dyDescent="0.25">
      <c r="S15" s="14"/>
      <c r="Y15">
        <v>2010</v>
      </c>
      <c r="Z15">
        <v>42.8</v>
      </c>
      <c r="AA15">
        <v>36.6</v>
      </c>
      <c r="AB15">
        <v>59.4</v>
      </c>
      <c r="AC15">
        <v>36.200000000000003</v>
      </c>
      <c r="AD15">
        <v>20.8</v>
      </c>
      <c r="AE15">
        <v>16.899999999999999</v>
      </c>
    </row>
    <row r="16" spans="1:31" x14ac:dyDescent="0.25">
      <c r="O16" t="s">
        <v>97</v>
      </c>
      <c r="S16" s="14"/>
      <c r="X16" t="s">
        <v>55</v>
      </c>
      <c r="Y16">
        <v>2001</v>
      </c>
      <c r="Z16">
        <v>38.299999999999997</v>
      </c>
      <c r="AA16">
        <v>37</v>
      </c>
      <c r="AB16">
        <v>56.3</v>
      </c>
      <c r="AC16">
        <v>35.1</v>
      </c>
      <c r="AD16">
        <v>20.5</v>
      </c>
      <c r="AE16">
        <v>14.5</v>
      </c>
    </row>
    <row r="17" spans="19:31" x14ac:dyDescent="0.25">
      <c r="S17" s="14"/>
      <c r="Y17">
        <v>2010</v>
      </c>
      <c r="Z17">
        <v>39.4</v>
      </c>
      <c r="AA17">
        <v>36.9</v>
      </c>
      <c r="AB17">
        <v>61.5</v>
      </c>
      <c r="AC17">
        <v>35.6</v>
      </c>
      <c r="AD17">
        <v>19.7</v>
      </c>
      <c r="AE17">
        <v>15.3</v>
      </c>
    </row>
    <row r="18" spans="19:31" x14ac:dyDescent="0.25">
      <c r="S18" s="14"/>
      <c r="X18" t="s">
        <v>56</v>
      </c>
      <c r="Y18">
        <v>2001</v>
      </c>
      <c r="Z18">
        <v>39.299999999999997</v>
      </c>
      <c r="AA18">
        <v>40</v>
      </c>
      <c r="AB18">
        <v>62.3</v>
      </c>
      <c r="AC18">
        <v>40.4</v>
      </c>
      <c r="AD18">
        <v>21.9</v>
      </c>
      <c r="AE18">
        <v>14.1</v>
      </c>
    </row>
    <row r="19" spans="19:31" x14ac:dyDescent="0.25">
      <c r="Y19">
        <v>2010</v>
      </c>
      <c r="Z19">
        <v>38.4</v>
      </c>
      <c r="AA19">
        <v>35.200000000000003</v>
      </c>
      <c r="AB19">
        <v>56.9</v>
      </c>
      <c r="AC19">
        <v>35</v>
      </c>
      <c r="AD19">
        <v>21</v>
      </c>
      <c r="AE19">
        <v>16</v>
      </c>
    </row>
    <row r="21" spans="19:31" x14ac:dyDescent="0.25">
      <c r="W21" t="s">
        <v>72</v>
      </c>
      <c r="Y21" t="s">
        <v>73</v>
      </c>
      <c r="Z21" t="s">
        <v>74</v>
      </c>
    </row>
    <row r="22" spans="19:31" x14ac:dyDescent="0.25">
      <c r="W22" t="s">
        <v>41</v>
      </c>
      <c r="Y22">
        <v>1</v>
      </c>
      <c r="Z22">
        <v>0.4395</v>
      </c>
      <c r="AA22">
        <v>0.67479999999999996</v>
      </c>
      <c r="AB22">
        <v>0.9859</v>
      </c>
      <c r="AC22">
        <v>0.79069999999999996</v>
      </c>
      <c r="AD22">
        <v>0.69640000000000002</v>
      </c>
      <c r="AE22">
        <v>0.46039999999999998</v>
      </c>
    </row>
    <row r="23" spans="19:31" x14ac:dyDescent="0.25">
      <c r="W23" t="s">
        <v>75</v>
      </c>
      <c r="Y23">
        <v>2</v>
      </c>
      <c r="Z23">
        <v>2.0999999999999999E-3</v>
      </c>
      <c r="AA23">
        <v>0.27250000000000002</v>
      </c>
      <c r="AB23">
        <v>0.95369999999999999</v>
      </c>
      <c r="AC23">
        <v>0.26319999999999999</v>
      </c>
      <c r="AD23">
        <v>0.43409999999999999</v>
      </c>
      <c r="AE23">
        <v>0.31090000000000001</v>
      </c>
    </row>
    <row r="24" spans="19:31" x14ac:dyDescent="0.25">
      <c r="W24" t="s">
        <v>78</v>
      </c>
      <c r="Y24">
        <v>2</v>
      </c>
      <c r="Z24">
        <v>4.5999999999999999E-2</v>
      </c>
      <c r="AA24">
        <v>0.27200000000000002</v>
      </c>
      <c r="AB24">
        <v>0.1162</v>
      </c>
      <c r="AC24">
        <v>0.32550000000000001</v>
      </c>
      <c r="AD24">
        <v>4.4900000000000002E-2</v>
      </c>
      <c r="AE24">
        <v>9.1999999999999998E-2</v>
      </c>
    </row>
    <row r="25" spans="19:31" x14ac:dyDescent="0.25">
      <c r="W25" t="s">
        <v>76</v>
      </c>
      <c r="Y25">
        <v>1</v>
      </c>
      <c r="Z25">
        <v>0.77939999999999998</v>
      </c>
      <c r="AA25" t="s">
        <v>77</v>
      </c>
      <c r="AB25">
        <v>0.1714</v>
      </c>
      <c r="AC25">
        <v>0.80569999999999997</v>
      </c>
      <c r="AD25">
        <v>0.86399999999999999</v>
      </c>
      <c r="AE25">
        <v>4.4600000000000001E-2</v>
      </c>
    </row>
    <row r="26" spans="19:31" x14ac:dyDescent="0.25">
      <c r="W26" t="s">
        <v>79</v>
      </c>
      <c r="Y26">
        <v>1</v>
      </c>
      <c r="Z26">
        <v>8.5000000000000006E-3</v>
      </c>
      <c r="AA26">
        <v>0.84289999999999998</v>
      </c>
      <c r="AB26">
        <v>0.86370000000000002</v>
      </c>
      <c r="AC26">
        <v>0.21859999999999999</v>
      </c>
      <c r="AD26">
        <v>0.156</v>
      </c>
      <c r="AE26">
        <v>0.81710000000000005</v>
      </c>
    </row>
    <row r="27" spans="19:31" x14ac:dyDescent="0.25">
      <c r="W27" t="s">
        <v>80</v>
      </c>
      <c r="Y27">
        <v>2</v>
      </c>
      <c r="Z27">
        <v>5.4800000000000001E-2</v>
      </c>
      <c r="AA27">
        <v>5.0500000000000003E-2</v>
      </c>
      <c r="AB27">
        <v>5.7000000000000002E-3</v>
      </c>
      <c r="AC27">
        <v>0.42930000000000001</v>
      </c>
      <c r="AD27">
        <v>0.76359999999999995</v>
      </c>
      <c r="AE27">
        <v>0.2641</v>
      </c>
    </row>
    <row r="28" spans="19:31" x14ac:dyDescent="0.25">
      <c r="W28" t="s">
        <v>81</v>
      </c>
      <c r="Y28">
        <v>2</v>
      </c>
      <c r="Z28">
        <v>0.46489999999999998</v>
      </c>
      <c r="AA28">
        <v>7.0800000000000002E-2</v>
      </c>
      <c r="AB28">
        <v>1.15E-2</v>
      </c>
      <c r="AC28">
        <v>0.48649999999999999</v>
      </c>
      <c r="AD28">
        <v>0.3987</v>
      </c>
      <c r="AE28">
        <v>0.82979999999999998</v>
      </c>
    </row>
    <row r="30" spans="19:31" x14ac:dyDescent="0.25">
      <c r="W30" t="s">
        <v>82</v>
      </c>
    </row>
    <row r="31" spans="19:31" x14ac:dyDescent="0.25">
      <c r="W31" t="s">
        <v>83</v>
      </c>
    </row>
  </sheetData>
  <mergeCells count="2">
    <mergeCell ref="Z5:AE5"/>
    <mergeCell ref="Z7:AE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Jorgensen</dc:creator>
  <cp:lastModifiedBy>Neal Haddaway</cp:lastModifiedBy>
  <dcterms:created xsi:type="dcterms:W3CDTF">2016-03-16T15:15:00Z</dcterms:created>
  <dcterms:modified xsi:type="dcterms:W3CDTF">2016-03-31T10:45:15Z</dcterms:modified>
</cp:coreProperties>
</file>